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esika\Documents\PROYECTO DE GRADO\LIBRO\"/>
    </mc:Choice>
  </mc:AlternateContent>
  <xr:revisionPtr revIDLastSave="0" documentId="13_ncr:1_{07F17D6C-48CF-43E6-B8D8-E9196338D670}" xr6:coauthVersionLast="47" xr6:coauthVersionMax="47" xr10:uidLastSave="{00000000-0000-0000-0000-000000000000}"/>
  <bookViews>
    <workbookView xWindow="-120" yWindow="-120" windowWidth="20730" windowHeight="11160" xr2:uid="{9F1AF94D-DA26-4E91-BB7F-02786C4894D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3" i="1" l="1"/>
  <c r="D31" i="1"/>
  <c r="D30" i="1"/>
  <c r="AB33" i="1"/>
  <c r="AD33" i="1"/>
  <c r="AB31" i="1"/>
  <c r="AD31" i="1"/>
  <c r="AB30" i="1"/>
  <c r="AB32" i="1" s="1"/>
  <c r="AD30" i="1"/>
  <c r="Z30" i="1"/>
  <c r="Z33" i="1"/>
  <c r="X33" i="1"/>
  <c r="V33" i="1"/>
  <c r="T33" i="1"/>
  <c r="R33" i="1"/>
  <c r="P33" i="1"/>
  <c r="N33" i="1"/>
  <c r="L33" i="1"/>
  <c r="J33" i="1"/>
  <c r="H33" i="1"/>
  <c r="F33" i="1"/>
  <c r="Z31" i="1"/>
  <c r="X31" i="1"/>
  <c r="V31" i="1"/>
  <c r="T31" i="1"/>
  <c r="R31" i="1"/>
  <c r="P31" i="1"/>
  <c r="N31" i="1"/>
  <c r="L31" i="1"/>
  <c r="J31" i="1"/>
  <c r="H31" i="1"/>
  <c r="F31" i="1"/>
  <c r="X30" i="1"/>
  <c r="V30" i="1"/>
  <c r="T30" i="1"/>
  <c r="R30" i="1"/>
  <c r="P30" i="1"/>
  <c r="P32" i="1" s="1"/>
  <c r="N30" i="1"/>
  <c r="L30" i="1"/>
  <c r="J30" i="1"/>
  <c r="H30" i="1"/>
  <c r="H32" i="1" s="1"/>
  <c r="F30" i="1"/>
  <c r="AI6" i="1"/>
  <c r="AI8" i="1"/>
  <c r="AI10" i="1"/>
  <c r="AI12" i="1"/>
  <c r="AI14" i="1"/>
  <c r="AI16" i="1"/>
  <c r="AI18" i="1"/>
  <c r="AI20" i="1"/>
  <c r="AI22" i="1"/>
  <c r="AI24" i="1"/>
  <c r="AI26" i="1"/>
  <c r="AI28" i="1"/>
  <c r="AI4" i="1"/>
  <c r="AG20" i="1"/>
  <c r="AG28" i="1"/>
  <c r="AG26" i="1"/>
  <c r="AG24" i="1"/>
  <c r="AG22" i="1"/>
  <c r="AG18" i="1"/>
  <c r="AG16" i="1"/>
  <c r="AG14" i="1"/>
  <c r="AG12" i="1"/>
  <c r="AG10" i="1"/>
  <c r="AG8" i="1"/>
  <c r="AG6" i="1"/>
  <c r="AG4" i="1"/>
  <c r="AF28" i="1"/>
  <c r="AF26" i="1"/>
  <c r="AF24" i="1"/>
  <c r="AF22" i="1"/>
  <c r="AF20" i="1"/>
  <c r="AF18" i="1"/>
  <c r="AF16" i="1"/>
  <c r="AF14" i="1"/>
  <c r="AF12" i="1"/>
  <c r="AF10" i="1"/>
  <c r="AF8" i="1"/>
  <c r="AF6" i="1"/>
  <c r="AF4" i="1"/>
  <c r="R32" i="1" l="1"/>
  <c r="D32" i="1"/>
  <c r="J32" i="1"/>
  <c r="AD32" i="1"/>
  <c r="V32" i="1"/>
  <c r="AH6" i="1"/>
  <c r="AH4" i="1"/>
  <c r="AH14" i="1"/>
  <c r="N32" i="1"/>
  <c r="AH10" i="1"/>
  <c r="F32" i="1"/>
  <c r="X32" i="1"/>
  <c r="L32" i="1"/>
  <c r="T32" i="1"/>
  <c r="Z32" i="1"/>
  <c r="AF31" i="1"/>
  <c r="AG30" i="1"/>
  <c r="AF30" i="1"/>
  <c r="AI30" i="1"/>
  <c r="AF33" i="1"/>
  <c r="AH28" i="1"/>
  <c r="AH26" i="1"/>
  <c r="AH22" i="1"/>
  <c r="AH20" i="1"/>
  <c r="AH12" i="1"/>
  <c r="AH18" i="1"/>
  <c r="AH8" i="1"/>
  <c r="AH16" i="1"/>
  <c r="AH24" i="1"/>
  <c r="AF32" i="1" l="1"/>
  <c r="AH30" i="1"/>
</calcChain>
</file>

<file path=xl/sharedStrings.xml><?xml version="1.0" encoding="utf-8"?>
<sst xmlns="http://schemas.openxmlformats.org/spreadsheetml/2006/main" count="54" uniqueCount="49">
  <si>
    <t>FACTORES AMBIENTALES</t>
  </si>
  <si>
    <t>Características Fisico-Químicas</t>
  </si>
  <si>
    <t xml:space="preserve">Suelos </t>
  </si>
  <si>
    <t xml:space="preserve">Superficial </t>
  </si>
  <si>
    <t>Calidad del aire</t>
  </si>
  <si>
    <t xml:space="preserve">Árboles, arbustos y pastos </t>
  </si>
  <si>
    <t>Aves</t>
  </si>
  <si>
    <t xml:space="preserve">Insectos </t>
  </si>
  <si>
    <t>Vistas escénicas</t>
  </si>
  <si>
    <t>Empleo</t>
  </si>
  <si>
    <t xml:space="preserve">Productos agrícolas </t>
  </si>
  <si>
    <t>Agricultura</t>
  </si>
  <si>
    <t>Seguridad y salud</t>
  </si>
  <si>
    <t>Red de transporte</t>
  </si>
  <si>
    <t>Tierra</t>
  </si>
  <si>
    <t>Agua</t>
  </si>
  <si>
    <t>Atmósfera</t>
  </si>
  <si>
    <t>Flora</t>
  </si>
  <si>
    <t>Fauna</t>
  </si>
  <si>
    <t>Uso de la tierra</t>
  </si>
  <si>
    <t>Interés estético y humano</t>
  </si>
  <si>
    <t>Aspectos culturales</t>
  </si>
  <si>
    <t>Facilidades y actividades humanas</t>
  </si>
  <si>
    <t>Factores Culturales</t>
  </si>
  <si>
    <t>Condiciones Biológicas</t>
  </si>
  <si>
    <t>Preparación terrreno para construcción</t>
  </si>
  <si>
    <t xml:space="preserve">Construcción de edificación e invernaderos </t>
  </si>
  <si>
    <t>Instalación y operación del sistema de riego por goteo</t>
  </si>
  <si>
    <t xml:space="preserve">Siembra y cuidado de cultivos </t>
  </si>
  <si>
    <t>Control de plagas y enfermedades</t>
  </si>
  <si>
    <t>Cosecha y recolección</t>
  </si>
  <si>
    <t>Clasificaciónl lavado y empaque</t>
  </si>
  <si>
    <t>Manejo de residuos organicos</t>
  </si>
  <si>
    <t>Operación de maquinaria agrícola</t>
  </si>
  <si>
    <t>Funcionamiento de cámaras frigoríficas</t>
  </si>
  <si>
    <t>Transporte de insumos</t>
  </si>
  <si>
    <t>Transporte terrestre hacia el puerto</t>
  </si>
  <si>
    <t xml:space="preserve">Gestión de residuos inorgánicos </t>
  </si>
  <si>
    <t xml:space="preserve">Uso de energía eléctrica para iluminación y actividades administrativa </t>
  </si>
  <si>
    <t>Animales terrestres</t>
  </si>
  <si>
    <t>MODIFICACIÓN Y CONSTRUCCIÓN</t>
  </si>
  <si>
    <t>IMPACTO DE LA ACTIVIDAD ECONOMICA PRINCIPAL DE LA EMPRESA</t>
  </si>
  <si>
    <t>GESTION AMBIENTAL</t>
  </si>
  <si>
    <t>IMPACTO DEL TRANSPORTE</t>
  </si>
  <si>
    <t>Afectaciones</t>
  </si>
  <si>
    <t>Total afectaciones</t>
  </si>
  <si>
    <t>Agregado del impacto</t>
  </si>
  <si>
    <t>+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</si>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</sst>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3" tint="9.9978637043366805E-2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996633"/>
        <bgColor indexed="64"/>
      </patternFill>
    </fill>
    <fill>
      <patternFill patternType="solid">
        <fgColor rgb="FFCD9B69"/>
        <bgColor indexed="64"/>
      </patternFill>
    </fill>
    <fill>
      <patternFill patternType="solid">
        <fgColor rgb="FFFD2F2F"/>
        <bgColor indexed="64"/>
      </patternFill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 diagonalUp="1">
      <left/>
      <right style="thin">
        <color indexed="64"/>
      </right>
      <top style="thin">
        <color indexed="64"/>
      </top>
      <bottom/>
      <diagonal style="thin">
        <color auto="1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auto="1"/>
      </diagonal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textRotation="90" wrapText="1"/>
    </xf>
    <xf numFmtId="0" fontId="2" fillId="4" borderId="7" xfId="0" applyFont="1" applyFill="1" applyBorder="1" applyAlignment="1">
      <alignment horizontal="center" vertical="center" textRotation="90" wrapText="1"/>
    </xf>
    <xf numFmtId="0" fontId="2" fillId="4" borderId="8" xfId="0" applyFont="1" applyFill="1" applyBorder="1" applyAlignment="1">
      <alignment horizontal="center" vertical="center" textRotation="90" wrapText="1"/>
    </xf>
    <xf numFmtId="0" fontId="2" fillId="5" borderId="6" xfId="0" applyFont="1" applyFill="1" applyBorder="1" applyAlignment="1">
      <alignment horizontal="center" vertical="center" textRotation="90" wrapText="1"/>
    </xf>
    <xf numFmtId="0" fontId="2" fillId="5" borderId="7" xfId="0" applyFont="1" applyFill="1" applyBorder="1" applyAlignment="1">
      <alignment horizontal="center" vertical="center" textRotation="90" wrapText="1"/>
    </xf>
    <xf numFmtId="0" fontId="2" fillId="5" borderId="8" xfId="0" applyFont="1" applyFill="1" applyBorder="1" applyAlignment="1">
      <alignment horizontal="center" vertical="center" textRotation="90" wrapText="1"/>
    </xf>
    <xf numFmtId="0" fontId="2" fillId="8" borderId="6" xfId="0" applyFont="1" applyFill="1" applyBorder="1" applyAlignment="1">
      <alignment horizontal="center" vertical="center" textRotation="90" wrapText="1"/>
    </xf>
    <xf numFmtId="0" fontId="2" fillId="8" borderId="7" xfId="0" applyFont="1" applyFill="1" applyBorder="1" applyAlignment="1">
      <alignment horizontal="center" vertical="center" textRotation="90" wrapText="1"/>
    </xf>
    <xf numFmtId="0" fontId="2" fillId="8" borderId="8" xfId="0" applyFont="1" applyFill="1" applyBorder="1" applyAlignment="1">
      <alignment horizontal="center" vertical="center" textRotation="90" wrapText="1"/>
    </xf>
    <xf numFmtId="0" fontId="1" fillId="7" borderId="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/>
    <xf numFmtId="0" fontId="1" fillId="13" borderId="1" xfId="0" applyFont="1" applyFill="1" applyBorder="1" applyAlignment="1">
      <alignment horizontal="center"/>
    </xf>
    <xf numFmtId="0" fontId="1" fillId="14" borderId="1" xfId="0" applyFont="1" applyFill="1" applyBorder="1" applyAlignment="1">
      <alignment horizontal="center" vertical="center" wrapText="1"/>
    </xf>
    <xf numFmtId="0" fontId="1" fillId="15" borderId="10" xfId="0" applyFont="1" applyFill="1" applyBorder="1" applyAlignment="1">
      <alignment horizontal="center"/>
    </xf>
    <xf numFmtId="0" fontId="1" fillId="15" borderId="9" xfId="0" applyFont="1" applyFill="1" applyBorder="1" applyAlignment="1">
      <alignment horizontal="center"/>
    </xf>
    <xf numFmtId="0" fontId="1" fillId="15" borderId="5" xfId="0" applyFont="1" applyFill="1" applyBorder="1" applyAlignment="1">
      <alignment horizontal="center"/>
    </xf>
    <xf numFmtId="0" fontId="1" fillId="16" borderId="1" xfId="0" applyFont="1" applyFill="1" applyBorder="1" applyAlignment="1">
      <alignment horizontal="center" vertical="center" wrapText="1"/>
    </xf>
    <xf numFmtId="0" fontId="1" fillId="17" borderId="1" xfId="0" applyFont="1" applyFill="1" applyBorder="1" applyAlignment="1">
      <alignment horizontal="center" vertical="center" wrapText="1"/>
    </xf>
    <xf numFmtId="0" fontId="1" fillId="18" borderId="1" xfId="0" applyFont="1" applyFill="1" applyBorder="1" applyAlignment="1">
      <alignment horizontal="center"/>
    </xf>
    <xf numFmtId="0" fontId="1" fillId="19" borderId="1" xfId="0" applyFont="1" applyFill="1" applyBorder="1" applyAlignment="1">
      <alignment horizontal="center"/>
    </xf>
    <xf numFmtId="0" fontId="1" fillId="20" borderId="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1" borderId="1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21" borderId="6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21" borderId="8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3" borderId="12" xfId="0" applyFont="1" applyFill="1" applyBorder="1"/>
    <xf numFmtId="0" fontId="4" fillId="3" borderId="13" xfId="0" applyFont="1" applyFill="1" applyBorder="1"/>
    <xf numFmtId="0" fontId="4" fillId="0" borderId="1" xfId="0" applyFont="1" applyBorder="1" applyAlignment="1">
      <alignment horizontal="center"/>
    </xf>
    <xf numFmtId="0" fontId="3" fillId="12" borderId="1" xfId="0" applyFont="1" applyFill="1" applyBorder="1" applyAlignment="1">
      <alignment horizontal="center"/>
    </xf>
    <xf numFmtId="0" fontId="4" fillId="21" borderId="1" xfId="0" applyFont="1" applyFill="1" applyBorder="1" applyAlignment="1">
      <alignment horizontal="center"/>
    </xf>
    <xf numFmtId="0" fontId="4" fillId="21" borderId="12" xfId="0" applyFont="1" applyFill="1" applyBorder="1" applyAlignment="1">
      <alignment horizontal="center"/>
    </xf>
    <xf numFmtId="0" fontId="4" fillId="21" borderId="13" xfId="0" applyFont="1" applyFill="1" applyBorder="1" applyAlignment="1">
      <alignment horizontal="center"/>
    </xf>
    <xf numFmtId="0" fontId="4" fillId="21" borderId="10" xfId="0" applyFont="1" applyFill="1" applyBorder="1"/>
    <xf numFmtId="0" fontId="4" fillId="21" borderId="5" xfId="0" applyFont="1" applyFill="1" applyBorder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22" borderId="2" xfId="0" applyFont="1" applyFill="1" applyBorder="1" applyAlignment="1">
      <alignment horizontal="center" vertical="center"/>
    </xf>
    <xf numFmtId="0" fontId="1" fillId="22" borderId="3" xfId="0" applyFont="1" applyFill="1" applyBorder="1" applyAlignment="1">
      <alignment horizontal="center" vertical="center"/>
    </xf>
    <xf numFmtId="0" fontId="1" fillId="22" borderId="4" xfId="0" applyFont="1" applyFill="1" applyBorder="1" applyAlignment="1">
      <alignment horizontal="center" vertical="center"/>
    </xf>
    <xf numFmtId="0" fontId="1" fillId="2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D9B69"/>
      <color rgb="FF996633"/>
      <color rgb="FF996600"/>
      <color rgb="FFFFFF66"/>
      <color rgb="FFFFFF99"/>
      <color rgb="FFFFFF00"/>
      <color rgb="FFFFCCCC"/>
      <color rgb="FFFF99CC"/>
      <color rgb="FFFF3399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D4FB6-C126-471B-B4E1-6DBD80112195}">
  <dimension ref="A1:AI33"/>
  <sheetViews>
    <sheetView showGridLines="0" tabSelected="1" zoomScale="75" zoomScaleNormal="60" workbookViewId="0">
      <pane xSplit="3" ySplit="3" topLeftCell="W13" activePane="bottomRight" state="frozen"/>
      <selection pane="topRight" activeCell="D1" sqref="D1"/>
      <selection pane="bottomLeft" activeCell="A7" sqref="A7"/>
      <selection pane="bottomRight" activeCell="AJ26" sqref="AJ26"/>
    </sheetView>
  </sheetViews>
  <sheetFormatPr baseColWidth="10" defaultRowHeight="15" x14ac:dyDescent="0.25"/>
  <cols>
    <col min="1" max="1" width="7.140625" customWidth="1"/>
    <col min="2" max="2" width="34.42578125" bestFit="1" customWidth="1"/>
    <col min="3" max="3" width="25" bestFit="1" customWidth="1"/>
    <col min="34" max="35" width="13.28515625" customWidth="1"/>
  </cols>
  <sheetData>
    <row r="1" spans="1:35" x14ac:dyDescent="0.25">
      <c r="AF1" s="32" t="s">
        <v>44</v>
      </c>
      <c r="AG1" s="59"/>
      <c r="AH1" s="33" t="s">
        <v>45</v>
      </c>
      <c r="AI1" s="33" t="s">
        <v>46</v>
      </c>
    </row>
    <row r="2" spans="1:35" ht="15.75" customHeight="1" x14ac:dyDescent="0.25">
      <c r="A2" s="21"/>
      <c r="B2" s="21"/>
      <c r="C2" s="21"/>
      <c r="D2" s="22" t="s">
        <v>40</v>
      </c>
      <c r="E2" s="22"/>
      <c r="F2" s="22"/>
      <c r="G2" s="22"/>
      <c r="H2" s="22"/>
      <c r="I2" s="22"/>
      <c r="J2" s="24" t="s">
        <v>41</v>
      </c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6"/>
      <c r="X2" s="29" t="s">
        <v>42</v>
      </c>
      <c r="Y2" s="29"/>
      <c r="Z2" s="29"/>
      <c r="AA2" s="29"/>
      <c r="AB2" s="30" t="s">
        <v>43</v>
      </c>
      <c r="AC2" s="30"/>
      <c r="AD2" s="30"/>
      <c r="AE2" s="30"/>
      <c r="AF2" s="34"/>
      <c r="AG2" s="60"/>
      <c r="AH2" s="33"/>
      <c r="AI2" s="33"/>
    </row>
    <row r="3" spans="1:35" ht="43.5" customHeight="1" x14ac:dyDescent="0.25">
      <c r="A3" s="5" t="s">
        <v>0</v>
      </c>
      <c r="B3" s="5"/>
      <c r="C3" s="5"/>
      <c r="D3" s="23" t="s">
        <v>25</v>
      </c>
      <c r="E3" s="23"/>
      <c r="F3" s="23" t="s">
        <v>26</v>
      </c>
      <c r="G3" s="23"/>
      <c r="H3" s="23" t="s">
        <v>27</v>
      </c>
      <c r="I3" s="23"/>
      <c r="J3" s="27" t="s">
        <v>28</v>
      </c>
      <c r="K3" s="27"/>
      <c r="L3" s="27" t="s">
        <v>30</v>
      </c>
      <c r="M3" s="27"/>
      <c r="N3" s="27" t="s">
        <v>31</v>
      </c>
      <c r="O3" s="27"/>
      <c r="P3" s="27" t="s">
        <v>32</v>
      </c>
      <c r="Q3" s="27"/>
      <c r="R3" s="27" t="s">
        <v>33</v>
      </c>
      <c r="S3" s="27"/>
      <c r="T3" s="27" t="s">
        <v>34</v>
      </c>
      <c r="U3" s="27"/>
      <c r="V3" s="27" t="s">
        <v>38</v>
      </c>
      <c r="W3" s="27"/>
      <c r="X3" s="28" t="s">
        <v>29</v>
      </c>
      <c r="Y3" s="28"/>
      <c r="Z3" s="28" t="s">
        <v>37</v>
      </c>
      <c r="AA3" s="28"/>
      <c r="AB3" s="31" t="s">
        <v>35</v>
      </c>
      <c r="AC3" s="31"/>
      <c r="AD3" s="31" t="s">
        <v>36</v>
      </c>
      <c r="AE3" s="31"/>
      <c r="AF3" s="35" t="s">
        <v>47</v>
      </c>
      <c r="AG3" s="36" t="s">
        <v>48</v>
      </c>
      <c r="AH3" s="33"/>
      <c r="AI3" s="33"/>
    </row>
    <row r="4" spans="1:35" ht="15.75" customHeight="1" x14ac:dyDescent="0.25">
      <c r="A4" s="8" t="s">
        <v>1</v>
      </c>
      <c r="B4" s="19" t="s">
        <v>14</v>
      </c>
      <c r="C4" s="20" t="s">
        <v>2</v>
      </c>
      <c r="D4" s="1">
        <v>-5</v>
      </c>
      <c r="E4" s="2"/>
      <c r="F4" s="1">
        <v>-6</v>
      </c>
      <c r="G4" s="2"/>
      <c r="H4" s="1">
        <v>1</v>
      </c>
      <c r="I4" s="2"/>
      <c r="J4" s="1">
        <v>1</v>
      </c>
      <c r="K4" s="2"/>
      <c r="L4" s="61">
        <v>0</v>
      </c>
      <c r="M4" s="62"/>
      <c r="N4" s="61">
        <v>0</v>
      </c>
      <c r="O4" s="62"/>
      <c r="P4" s="1">
        <v>2</v>
      </c>
      <c r="Q4" s="2"/>
      <c r="R4" s="1">
        <v>-2</v>
      </c>
      <c r="S4" s="2"/>
      <c r="T4" s="61">
        <v>0</v>
      </c>
      <c r="U4" s="62"/>
      <c r="V4" s="61">
        <v>0</v>
      </c>
      <c r="W4" s="62"/>
      <c r="X4" s="1">
        <v>1</v>
      </c>
      <c r="Y4" s="2"/>
      <c r="Z4" s="1">
        <v>1</v>
      </c>
      <c r="AA4" s="2"/>
      <c r="AB4" s="1">
        <v>-1</v>
      </c>
      <c r="AC4" s="2"/>
      <c r="AD4" s="1">
        <v>-1</v>
      </c>
      <c r="AE4" s="2"/>
      <c r="AF4" s="39">
        <f>COUNTIF(D4:AE4,"&gt;0")</f>
        <v>5</v>
      </c>
      <c r="AG4" s="40">
        <f>COUNTIF(D4:AE4,"&lt;0")</f>
        <v>5</v>
      </c>
      <c r="AH4" s="37">
        <f>SUM(AF4:AG5)</f>
        <v>10</v>
      </c>
      <c r="AI4" s="37">
        <f>+D4*E5+F4*G5+H4*I5+J4*K5+L4*M5+N4*O5+P4*Q5+R4*S5+T4*U5+V4*W5+X4*Y5+Z4*AA5+AB4*AC5+AD4*AE5</f>
        <v>-48</v>
      </c>
    </row>
    <row r="5" spans="1:35" ht="15.75" x14ac:dyDescent="0.25">
      <c r="A5" s="9"/>
      <c r="B5" s="19"/>
      <c r="C5" s="20"/>
      <c r="D5" s="3"/>
      <c r="E5" s="4">
        <v>5</v>
      </c>
      <c r="F5" s="3"/>
      <c r="G5" s="4">
        <v>6</v>
      </c>
      <c r="H5" s="3"/>
      <c r="I5" s="4">
        <v>3</v>
      </c>
      <c r="J5" s="3"/>
      <c r="K5" s="4">
        <v>3</v>
      </c>
      <c r="L5" s="63"/>
      <c r="M5" s="64">
        <v>0</v>
      </c>
      <c r="N5" s="63"/>
      <c r="O5" s="64">
        <v>0</v>
      </c>
      <c r="P5" s="3"/>
      <c r="Q5" s="4">
        <v>4</v>
      </c>
      <c r="R5" s="3"/>
      <c r="S5" s="4">
        <v>3</v>
      </c>
      <c r="T5" s="63"/>
      <c r="U5" s="64">
        <v>0</v>
      </c>
      <c r="V5" s="63"/>
      <c r="W5" s="64">
        <v>0</v>
      </c>
      <c r="X5" s="3"/>
      <c r="Y5" s="4">
        <v>4</v>
      </c>
      <c r="Z5" s="3"/>
      <c r="AA5" s="4">
        <v>3</v>
      </c>
      <c r="AB5" s="3"/>
      <c r="AC5" s="4">
        <v>1</v>
      </c>
      <c r="AD5" s="3"/>
      <c r="AE5" s="4">
        <v>1</v>
      </c>
      <c r="AF5" s="41"/>
      <c r="AG5" s="42"/>
      <c r="AH5" s="37"/>
      <c r="AI5" s="37"/>
    </row>
    <row r="6" spans="1:35" ht="15.75" x14ac:dyDescent="0.25">
      <c r="A6" s="9"/>
      <c r="B6" s="19" t="s">
        <v>15</v>
      </c>
      <c r="C6" s="20" t="s">
        <v>3</v>
      </c>
      <c r="D6" s="1">
        <v>-3</v>
      </c>
      <c r="E6" s="2"/>
      <c r="F6" s="1">
        <v>-2</v>
      </c>
      <c r="G6" s="2"/>
      <c r="H6" s="1">
        <v>-2</v>
      </c>
      <c r="I6" s="2"/>
      <c r="J6" s="1">
        <v>-1</v>
      </c>
      <c r="K6" s="2"/>
      <c r="L6" s="61">
        <v>0</v>
      </c>
      <c r="M6" s="62"/>
      <c r="N6" s="1">
        <v>-2</v>
      </c>
      <c r="O6" s="2"/>
      <c r="P6" s="1">
        <v>1</v>
      </c>
      <c r="Q6" s="2"/>
      <c r="R6" s="1">
        <v>-1</v>
      </c>
      <c r="S6" s="2"/>
      <c r="T6" s="61">
        <v>0</v>
      </c>
      <c r="U6" s="62"/>
      <c r="V6" s="61">
        <v>0</v>
      </c>
      <c r="W6" s="62"/>
      <c r="X6" s="1">
        <v>2</v>
      </c>
      <c r="Y6" s="2"/>
      <c r="Z6" s="1">
        <v>-1</v>
      </c>
      <c r="AA6" s="2"/>
      <c r="AB6" s="1">
        <v>-2</v>
      </c>
      <c r="AC6" s="2"/>
      <c r="AD6" s="1">
        <v>-1</v>
      </c>
      <c r="AE6" s="2"/>
      <c r="AF6" s="39">
        <f>COUNTIF(D6:AE6,"&gt;0")</f>
        <v>2</v>
      </c>
      <c r="AG6" s="40">
        <f>COUNTIF(D6:AE6,"&lt;0")</f>
        <v>9</v>
      </c>
      <c r="AH6" s="37">
        <f t="shared" ref="AH6" si="0">SUM(AF6:AG7)</f>
        <v>11</v>
      </c>
      <c r="AI6" s="37">
        <f>+D6*E7+F6*G7+H6*I7+J6*K7+L6*M7+N6*O7+P6*Q7+R6*S7+T6*U7+V6*W7+X6*Y7+Z6*AA7+AB6*AC7+AD6*AE7</f>
        <v>-38</v>
      </c>
    </row>
    <row r="7" spans="1:35" ht="15.75" x14ac:dyDescent="0.25">
      <c r="A7" s="9"/>
      <c r="B7" s="19"/>
      <c r="C7" s="20"/>
      <c r="D7" s="3"/>
      <c r="E7" s="4">
        <v>4</v>
      </c>
      <c r="F7" s="3"/>
      <c r="G7" s="4">
        <v>3</v>
      </c>
      <c r="H7" s="3"/>
      <c r="I7" s="4">
        <v>4</v>
      </c>
      <c r="J7" s="3"/>
      <c r="K7" s="4">
        <v>3</v>
      </c>
      <c r="L7" s="63"/>
      <c r="M7" s="64">
        <v>0</v>
      </c>
      <c r="N7" s="3"/>
      <c r="O7" s="4">
        <v>3</v>
      </c>
      <c r="P7" s="3"/>
      <c r="Q7" s="4">
        <v>3</v>
      </c>
      <c r="R7" s="3"/>
      <c r="S7" s="4">
        <v>2</v>
      </c>
      <c r="T7" s="63"/>
      <c r="U7" s="64">
        <v>0</v>
      </c>
      <c r="V7" s="63"/>
      <c r="W7" s="64">
        <v>0</v>
      </c>
      <c r="X7" s="3"/>
      <c r="Y7" s="4">
        <v>4</v>
      </c>
      <c r="Z7" s="3"/>
      <c r="AA7" s="4">
        <v>3</v>
      </c>
      <c r="AB7" s="3"/>
      <c r="AC7" s="4">
        <v>3</v>
      </c>
      <c r="AD7" s="3"/>
      <c r="AE7" s="4">
        <v>3</v>
      </c>
      <c r="AF7" s="41"/>
      <c r="AG7" s="42"/>
      <c r="AH7" s="37"/>
      <c r="AI7" s="37"/>
    </row>
    <row r="8" spans="1:35" ht="15.75" x14ac:dyDescent="0.25">
      <c r="A8" s="9"/>
      <c r="B8" s="19" t="s">
        <v>16</v>
      </c>
      <c r="C8" s="20" t="s">
        <v>4</v>
      </c>
      <c r="D8" s="1">
        <v>-2</v>
      </c>
      <c r="E8" s="2"/>
      <c r="F8" s="1">
        <v>-3</v>
      </c>
      <c r="G8" s="2"/>
      <c r="H8" s="61">
        <v>0</v>
      </c>
      <c r="I8" s="62"/>
      <c r="J8" s="1">
        <v>2</v>
      </c>
      <c r="K8" s="2"/>
      <c r="L8" s="1">
        <v>1</v>
      </c>
      <c r="M8" s="2"/>
      <c r="N8" s="61">
        <v>0</v>
      </c>
      <c r="O8" s="62"/>
      <c r="P8" s="1">
        <v>1</v>
      </c>
      <c r="Q8" s="2"/>
      <c r="R8" s="1">
        <v>-2</v>
      </c>
      <c r="S8" s="2"/>
      <c r="T8" s="1">
        <v>-1</v>
      </c>
      <c r="U8" s="2"/>
      <c r="V8" s="61">
        <v>0</v>
      </c>
      <c r="W8" s="62"/>
      <c r="X8" s="61">
        <v>0</v>
      </c>
      <c r="Y8" s="62"/>
      <c r="Z8" s="1">
        <v>-1</v>
      </c>
      <c r="AA8" s="2"/>
      <c r="AB8" s="1">
        <v>-2</v>
      </c>
      <c r="AC8" s="2"/>
      <c r="AD8" s="1">
        <v>-3</v>
      </c>
      <c r="AE8" s="2"/>
      <c r="AF8" s="39">
        <f>COUNTIF(D8:AE8,"&gt;0")</f>
        <v>3</v>
      </c>
      <c r="AG8" s="40">
        <f>COUNTIF(D8:AE8,"&lt;0")</f>
        <v>7</v>
      </c>
      <c r="AH8" s="37">
        <f t="shared" ref="AH8" si="1">SUM(AF8:AG9)</f>
        <v>10</v>
      </c>
      <c r="AI8" s="37">
        <f t="shared" ref="AI8" si="2">+D8*E9+F8*G9+H8*I9+J8*K9+L8*M9+N8*O9+P8*Q9+R8*S9+T8*U9+V8*W9+X8*Y9+Z8*AA9+AB8*AC9+AD8*AE9</f>
        <v>-39</v>
      </c>
    </row>
    <row r="9" spans="1:35" ht="15.75" x14ac:dyDescent="0.25">
      <c r="A9" s="10"/>
      <c r="B9" s="19"/>
      <c r="C9" s="20"/>
      <c r="D9" s="3"/>
      <c r="E9" s="4">
        <v>3</v>
      </c>
      <c r="F9" s="3"/>
      <c r="G9" s="4">
        <v>4</v>
      </c>
      <c r="H9" s="63"/>
      <c r="I9" s="64">
        <v>0</v>
      </c>
      <c r="J9" s="3"/>
      <c r="K9" s="4">
        <v>2</v>
      </c>
      <c r="L9" s="3"/>
      <c r="M9" s="4">
        <v>1</v>
      </c>
      <c r="N9" s="63"/>
      <c r="O9" s="64">
        <v>0</v>
      </c>
      <c r="P9" s="3"/>
      <c r="Q9" s="4">
        <v>2</v>
      </c>
      <c r="R9" s="3"/>
      <c r="S9" s="4">
        <v>3</v>
      </c>
      <c r="T9" s="3"/>
      <c r="U9" s="4">
        <v>2</v>
      </c>
      <c r="V9" s="63"/>
      <c r="W9" s="64">
        <v>0</v>
      </c>
      <c r="X9" s="63"/>
      <c r="Y9" s="64">
        <v>0</v>
      </c>
      <c r="Z9" s="3"/>
      <c r="AA9" s="4">
        <v>2</v>
      </c>
      <c r="AB9" s="3"/>
      <c r="AC9" s="4">
        <v>3</v>
      </c>
      <c r="AD9" s="3"/>
      <c r="AE9" s="4">
        <v>4</v>
      </c>
      <c r="AF9" s="41"/>
      <c r="AG9" s="42"/>
      <c r="AH9" s="37"/>
      <c r="AI9" s="37"/>
    </row>
    <row r="10" spans="1:35" ht="15" customHeight="1" x14ac:dyDescent="0.25">
      <c r="A10" s="11" t="s">
        <v>24</v>
      </c>
      <c r="B10" s="6" t="s">
        <v>17</v>
      </c>
      <c r="C10" s="17" t="s">
        <v>5</v>
      </c>
      <c r="D10" s="1">
        <v>-7</v>
      </c>
      <c r="E10" s="2"/>
      <c r="F10" s="1">
        <v>-2</v>
      </c>
      <c r="G10" s="2"/>
      <c r="H10" s="61">
        <v>0</v>
      </c>
      <c r="I10" s="62"/>
      <c r="J10" s="61">
        <v>0</v>
      </c>
      <c r="K10" s="62"/>
      <c r="L10" s="1">
        <v>-1</v>
      </c>
      <c r="M10" s="2"/>
      <c r="N10" s="61">
        <v>0</v>
      </c>
      <c r="O10" s="62"/>
      <c r="P10" s="1">
        <v>1</v>
      </c>
      <c r="Q10" s="2"/>
      <c r="R10" s="1">
        <v>-1</v>
      </c>
      <c r="S10" s="2"/>
      <c r="T10" s="61">
        <v>0</v>
      </c>
      <c r="U10" s="62"/>
      <c r="V10" s="61">
        <v>0</v>
      </c>
      <c r="W10" s="62"/>
      <c r="X10" s="1">
        <v>1</v>
      </c>
      <c r="Y10" s="2"/>
      <c r="Z10" s="1">
        <v>1</v>
      </c>
      <c r="AA10" s="2"/>
      <c r="AB10" s="1">
        <v>1</v>
      </c>
      <c r="AC10" s="2"/>
      <c r="AD10" s="1">
        <v>-1</v>
      </c>
      <c r="AE10" s="2"/>
      <c r="AF10" s="39">
        <f>COUNTIF(D10:AE10,"&gt;0")</f>
        <v>4</v>
      </c>
      <c r="AG10" s="40">
        <f>COUNTIF(D10:AE10,"&lt;0")</f>
        <v>5</v>
      </c>
      <c r="AH10" s="37">
        <f t="shared" ref="AH10" si="3">SUM(AF10:AG11)</f>
        <v>9</v>
      </c>
      <c r="AI10" s="37">
        <f t="shared" ref="AI10" si="4">+D10*E11+F10*G11+H10*I11+J10*K11+L10*M11+N10*O11+P10*Q11+R10*S11+T10*U11+V10*W11+X10*Y11+Z10*AA11+AB10*AC11+AD10*AE11</f>
        <v>-44</v>
      </c>
    </row>
    <row r="11" spans="1:35" ht="15.75" x14ac:dyDescent="0.25">
      <c r="A11" s="12"/>
      <c r="B11" s="6"/>
      <c r="C11" s="17"/>
      <c r="D11" s="3"/>
      <c r="E11" s="4">
        <v>6</v>
      </c>
      <c r="F11" s="3"/>
      <c r="G11" s="4">
        <v>3</v>
      </c>
      <c r="H11" s="63"/>
      <c r="I11" s="64">
        <v>0</v>
      </c>
      <c r="J11" s="63"/>
      <c r="K11" s="64">
        <v>0</v>
      </c>
      <c r="L11" s="3"/>
      <c r="M11" s="4">
        <v>2</v>
      </c>
      <c r="N11" s="63"/>
      <c r="O11" s="64">
        <v>0</v>
      </c>
      <c r="P11" s="3"/>
      <c r="Q11" s="4">
        <v>3</v>
      </c>
      <c r="R11" s="3"/>
      <c r="S11" s="4">
        <v>2</v>
      </c>
      <c r="T11" s="63"/>
      <c r="U11" s="64">
        <v>0</v>
      </c>
      <c r="V11" s="63"/>
      <c r="W11" s="64">
        <v>0</v>
      </c>
      <c r="X11" s="3"/>
      <c r="Y11" s="4">
        <v>3</v>
      </c>
      <c r="Z11" s="3"/>
      <c r="AA11" s="4">
        <v>2</v>
      </c>
      <c r="AB11" s="3"/>
      <c r="AC11" s="4">
        <v>1</v>
      </c>
      <c r="AD11" s="3"/>
      <c r="AE11" s="4">
        <v>1</v>
      </c>
      <c r="AF11" s="41"/>
      <c r="AG11" s="42"/>
      <c r="AH11" s="37"/>
      <c r="AI11" s="37"/>
    </row>
    <row r="12" spans="1:35" ht="15.75" x14ac:dyDescent="0.25">
      <c r="A12" s="12"/>
      <c r="B12" s="6"/>
      <c r="C12" s="17" t="s">
        <v>10</v>
      </c>
      <c r="D12" s="61"/>
      <c r="E12" s="62"/>
      <c r="F12" s="61"/>
      <c r="G12" s="62"/>
      <c r="H12" s="1">
        <v>7</v>
      </c>
      <c r="I12" s="2"/>
      <c r="J12" s="1">
        <v>10</v>
      </c>
      <c r="K12" s="2"/>
      <c r="L12" s="1">
        <v>3</v>
      </c>
      <c r="M12" s="2"/>
      <c r="N12" s="61">
        <v>0</v>
      </c>
      <c r="O12" s="62"/>
      <c r="P12" s="1">
        <v>1</v>
      </c>
      <c r="Q12" s="2"/>
      <c r="R12" s="1">
        <v>1</v>
      </c>
      <c r="S12" s="2"/>
      <c r="T12" s="1">
        <v>6</v>
      </c>
      <c r="U12" s="2"/>
      <c r="V12" s="1">
        <v>1</v>
      </c>
      <c r="W12" s="2"/>
      <c r="X12" s="1">
        <v>5</v>
      </c>
      <c r="Y12" s="2"/>
      <c r="Z12" s="61">
        <v>0</v>
      </c>
      <c r="AA12" s="62"/>
      <c r="AB12" s="1">
        <v>2</v>
      </c>
      <c r="AC12" s="2"/>
      <c r="AD12" s="1">
        <v>3</v>
      </c>
      <c r="AE12" s="2"/>
      <c r="AF12" s="39">
        <f>COUNTIF(D12:AE12,"&gt;0")</f>
        <v>10</v>
      </c>
      <c r="AG12" s="40">
        <f>COUNTIF(D12:AE12,"&lt;0")</f>
        <v>0</v>
      </c>
      <c r="AH12" s="37">
        <f t="shared" ref="AH12" si="5">SUM(AF12:AG13)</f>
        <v>10</v>
      </c>
      <c r="AI12" s="37">
        <f t="shared" ref="AI12" si="6">+D12*E13+F12*G13+H12*I13+J12*K13+L12*M13+N12*O13+P12*Q13+R12*S13+T12*U13+V12*W13+X12*Y13+Z12*AA13+AB12*AC13+AD12*AE13</f>
        <v>208</v>
      </c>
    </row>
    <row r="13" spans="1:35" ht="15.75" x14ac:dyDescent="0.25">
      <c r="A13" s="12"/>
      <c r="B13" s="6"/>
      <c r="C13" s="17"/>
      <c r="D13" s="63"/>
      <c r="E13" s="64"/>
      <c r="F13" s="63"/>
      <c r="G13" s="64"/>
      <c r="H13" s="3"/>
      <c r="I13" s="4">
        <v>6</v>
      </c>
      <c r="J13" s="3"/>
      <c r="K13" s="4">
        <v>6</v>
      </c>
      <c r="L13" s="3"/>
      <c r="M13" s="4">
        <v>3</v>
      </c>
      <c r="N13" s="63"/>
      <c r="O13" s="64">
        <v>0</v>
      </c>
      <c r="P13" s="3"/>
      <c r="Q13" s="4">
        <v>3</v>
      </c>
      <c r="R13" s="3"/>
      <c r="S13" s="4">
        <v>3</v>
      </c>
      <c r="T13" s="3"/>
      <c r="U13" s="4">
        <v>6</v>
      </c>
      <c r="V13" s="3"/>
      <c r="W13" s="4">
        <v>2</v>
      </c>
      <c r="X13" s="3"/>
      <c r="Y13" s="4">
        <v>6</v>
      </c>
      <c r="Z13" s="63"/>
      <c r="AA13" s="64">
        <v>0</v>
      </c>
      <c r="AB13" s="3"/>
      <c r="AC13" s="4">
        <v>4</v>
      </c>
      <c r="AD13" s="3"/>
      <c r="AE13" s="4">
        <v>5</v>
      </c>
      <c r="AF13" s="41"/>
      <c r="AG13" s="42"/>
      <c r="AH13" s="37"/>
      <c r="AI13" s="37"/>
    </row>
    <row r="14" spans="1:35" ht="15.75" x14ac:dyDescent="0.25">
      <c r="A14" s="12"/>
      <c r="B14" s="6" t="s">
        <v>18</v>
      </c>
      <c r="C14" s="17" t="s">
        <v>6</v>
      </c>
      <c r="D14" s="1">
        <v>-3</v>
      </c>
      <c r="E14" s="2"/>
      <c r="F14" s="1">
        <v>-2</v>
      </c>
      <c r="G14" s="2"/>
      <c r="H14" s="1">
        <v>1</v>
      </c>
      <c r="I14" s="2"/>
      <c r="J14" s="1">
        <v>1</v>
      </c>
      <c r="K14" s="2"/>
      <c r="L14" s="1">
        <v>-1</v>
      </c>
      <c r="M14" s="2"/>
      <c r="N14" s="61">
        <v>0</v>
      </c>
      <c r="O14" s="62"/>
      <c r="P14" s="1">
        <v>1</v>
      </c>
      <c r="Q14" s="2"/>
      <c r="R14" s="1">
        <v>-2</v>
      </c>
      <c r="S14" s="2"/>
      <c r="T14" s="61">
        <v>0</v>
      </c>
      <c r="U14" s="62"/>
      <c r="V14" s="1">
        <v>1</v>
      </c>
      <c r="W14" s="2"/>
      <c r="X14" s="1">
        <v>2</v>
      </c>
      <c r="Y14" s="2"/>
      <c r="Z14" s="1">
        <v>1</v>
      </c>
      <c r="AA14" s="2"/>
      <c r="AB14" s="1">
        <v>-1</v>
      </c>
      <c r="AC14" s="2"/>
      <c r="AD14" s="1">
        <v>-1</v>
      </c>
      <c r="AE14" s="2"/>
      <c r="AF14" s="39">
        <f>COUNTIF(D14:AE14,"&gt;0")</f>
        <v>6</v>
      </c>
      <c r="AG14" s="40">
        <f>COUNTIF(D14:AE14,"&lt;0")</f>
        <v>6</v>
      </c>
      <c r="AH14" s="37">
        <f t="shared" ref="AH14" si="7">SUM(AF14:AG15)</f>
        <v>12</v>
      </c>
      <c r="AI14" s="37">
        <f t="shared" ref="AI14" si="8">+D14*E15+F14*G15+H14*I15+J14*K15+L14*M15+N14*O15+P14*Q15+R14*S15+T14*U15+V14*W15+X14*Y15+Z14*AA15+AB14*AC15+AD14*AE15</f>
        <v>-14</v>
      </c>
    </row>
    <row r="15" spans="1:35" ht="15.75" x14ac:dyDescent="0.25">
      <c r="A15" s="12"/>
      <c r="B15" s="6"/>
      <c r="C15" s="17"/>
      <c r="D15" s="3"/>
      <c r="E15" s="4">
        <v>4</v>
      </c>
      <c r="F15" s="3"/>
      <c r="G15" s="4">
        <v>3</v>
      </c>
      <c r="H15" s="3"/>
      <c r="I15" s="4">
        <v>2</v>
      </c>
      <c r="J15" s="3"/>
      <c r="K15" s="4">
        <v>2</v>
      </c>
      <c r="L15" s="3"/>
      <c r="M15" s="4">
        <v>2</v>
      </c>
      <c r="N15" s="63"/>
      <c r="O15" s="64">
        <v>0</v>
      </c>
      <c r="P15" s="3"/>
      <c r="Q15" s="4">
        <v>2</v>
      </c>
      <c r="R15" s="3"/>
      <c r="S15" s="4">
        <v>3</v>
      </c>
      <c r="T15" s="63"/>
      <c r="U15" s="64">
        <v>0</v>
      </c>
      <c r="V15" s="3"/>
      <c r="W15" s="4">
        <v>1</v>
      </c>
      <c r="X15" s="3"/>
      <c r="Y15" s="4">
        <v>4</v>
      </c>
      <c r="Z15" s="3"/>
      <c r="AA15" s="4">
        <v>1</v>
      </c>
      <c r="AB15" s="3"/>
      <c r="AC15" s="4">
        <v>2</v>
      </c>
      <c r="AD15" s="3"/>
      <c r="AE15" s="4">
        <v>2</v>
      </c>
      <c r="AF15" s="41"/>
      <c r="AG15" s="42"/>
      <c r="AH15" s="37"/>
      <c r="AI15" s="37"/>
    </row>
    <row r="16" spans="1:35" ht="15.75" x14ac:dyDescent="0.25">
      <c r="A16" s="12"/>
      <c r="B16" s="6"/>
      <c r="C16" s="17" t="s">
        <v>7</v>
      </c>
      <c r="D16" s="1">
        <v>-2</v>
      </c>
      <c r="E16" s="2"/>
      <c r="F16" s="1">
        <v>-1</v>
      </c>
      <c r="G16" s="2"/>
      <c r="H16" s="1">
        <v>2</v>
      </c>
      <c r="I16" s="2"/>
      <c r="J16" s="1">
        <v>3</v>
      </c>
      <c r="K16" s="2"/>
      <c r="L16" s="1">
        <v>-1</v>
      </c>
      <c r="M16" s="2"/>
      <c r="N16" s="61">
        <v>0</v>
      </c>
      <c r="O16" s="62"/>
      <c r="P16" s="1">
        <v>2</v>
      </c>
      <c r="Q16" s="2"/>
      <c r="R16" s="1">
        <v>-1</v>
      </c>
      <c r="S16" s="2"/>
      <c r="T16" s="61">
        <v>0</v>
      </c>
      <c r="U16" s="62"/>
      <c r="V16" s="1">
        <v>2</v>
      </c>
      <c r="W16" s="2"/>
      <c r="X16" s="1">
        <v>4</v>
      </c>
      <c r="Y16" s="2"/>
      <c r="Z16" s="61">
        <v>0</v>
      </c>
      <c r="AA16" s="62"/>
      <c r="AB16" s="1">
        <v>-1</v>
      </c>
      <c r="AC16" s="2"/>
      <c r="AD16" s="1">
        <v>-1</v>
      </c>
      <c r="AE16" s="2"/>
      <c r="AF16" s="39">
        <f t="shared" ref="AF16:AF28" si="9">COUNTIF(D16:AE16,"&gt;0")</f>
        <v>5</v>
      </c>
      <c r="AG16" s="40">
        <f t="shared" ref="AG16:AG28" si="10">COUNTIF(D16:AE16,"&lt;0")</f>
        <v>6</v>
      </c>
      <c r="AH16" s="37">
        <f t="shared" ref="AH16" si="11">SUM(AF16:AG17)</f>
        <v>11</v>
      </c>
      <c r="AI16" s="37">
        <f t="shared" ref="AI16" si="12">+D16*E17+F16*G17+H16*I17+J16*K17+L16*M17+N16*O17+P16*Q17+R16*S17+T16*U17+V16*W17+X16*Y17+Z16*AA17+AB16*AC17+AD16*AE17</f>
        <v>34</v>
      </c>
    </row>
    <row r="17" spans="1:35" ht="15.75" x14ac:dyDescent="0.25">
      <c r="A17" s="12"/>
      <c r="B17" s="6"/>
      <c r="C17" s="17"/>
      <c r="D17" s="3"/>
      <c r="E17" s="4">
        <v>3</v>
      </c>
      <c r="F17" s="3"/>
      <c r="G17" s="4">
        <v>2</v>
      </c>
      <c r="H17" s="3"/>
      <c r="I17" s="4">
        <v>3</v>
      </c>
      <c r="J17" s="3"/>
      <c r="K17" s="4">
        <v>4</v>
      </c>
      <c r="L17" s="3"/>
      <c r="M17" s="4">
        <v>2</v>
      </c>
      <c r="N17" s="63"/>
      <c r="O17" s="64">
        <v>0</v>
      </c>
      <c r="P17" s="3"/>
      <c r="Q17" s="4">
        <v>3</v>
      </c>
      <c r="R17" s="3"/>
      <c r="S17" s="4">
        <v>2</v>
      </c>
      <c r="T17" s="63"/>
      <c r="U17" s="64">
        <v>0</v>
      </c>
      <c r="V17" s="3"/>
      <c r="W17" s="4">
        <v>2</v>
      </c>
      <c r="X17" s="3"/>
      <c r="Y17" s="4">
        <v>5</v>
      </c>
      <c r="Z17" s="63"/>
      <c r="AA17" s="64">
        <v>0</v>
      </c>
      <c r="AB17" s="3"/>
      <c r="AC17" s="4">
        <v>1</v>
      </c>
      <c r="AD17" s="3"/>
      <c r="AE17" s="4">
        <v>1</v>
      </c>
      <c r="AF17" s="41"/>
      <c r="AG17" s="42"/>
      <c r="AH17" s="37"/>
      <c r="AI17" s="37"/>
    </row>
    <row r="18" spans="1:35" ht="15.75" x14ac:dyDescent="0.25">
      <c r="A18" s="12"/>
      <c r="B18" s="6"/>
      <c r="C18" s="17" t="s">
        <v>39</v>
      </c>
      <c r="D18" s="1">
        <v>-3</v>
      </c>
      <c r="E18" s="2"/>
      <c r="F18" s="1">
        <v>-2</v>
      </c>
      <c r="G18" s="2"/>
      <c r="H18" s="1">
        <v>1</v>
      </c>
      <c r="I18" s="2"/>
      <c r="J18" s="1">
        <v>1</v>
      </c>
      <c r="K18" s="2"/>
      <c r="L18" s="1">
        <v>-1</v>
      </c>
      <c r="M18" s="2"/>
      <c r="N18" s="61">
        <v>0</v>
      </c>
      <c r="O18" s="62"/>
      <c r="P18" s="1">
        <v>1</v>
      </c>
      <c r="Q18" s="2"/>
      <c r="R18" s="1">
        <v>-2</v>
      </c>
      <c r="S18" s="2"/>
      <c r="T18" s="61">
        <v>0</v>
      </c>
      <c r="U18" s="62"/>
      <c r="V18" s="1">
        <v>1</v>
      </c>
      <c r="W18" s="2"/>
      <c r="X18" s="1">
        <v>2</v>
      </c>
      <c r="Y18" s="2"/>
      <c r="Z18" s="1">
        <v>1</v>
      </c>
      <c r="AA18" s="2"/>
      <c r="AB18" s="1">
        <v>-1</v>
      </c>
      <c r="AC18" s="2"/>
      <c r="AD18" s="1">
        <v>-1</v>
      </c>
      <c r="AE18" s="2"/>
      <c r="AF18" s="39">
        <f t="shared" si="9"/>
        <v>6</v>
      </c>
      <c r="AG18" s="40">
        <f t="shared" si="10"/>
        <v>6</v>
      </c>
      <c r="AH18" s="37">
        <f t="shared" ref="AH18" si="13">SUM(AF18:AG19)</f>
        <v>12</v>
      </c>
      <c r="AI18" s="37">
        <f t="shared" ref="AI18" si="14">+D18*E19+F18*G19+H18*I19+J18*K19+L18*M19+N18*O19+P18*Q19+R18*S19+T18*U19+V18*W19+X18*Y19+Z18*AA19+AB18*AC19+AD18*AE19</f>
        <v>-13</v>
      </c>
    </row>
    <row r="19" spans="1:35" ht="15.75" x14ac:dyDescent="0.25">
      <c r="A19" s="12"/>
      <c r="B19" s="6"/>
      <c r="C19" s="17"/>
      <c r="D19" s="3"/>
      <c r="E19" s="4">
        <v>4</v>
      </c>
      <c r="F19" s="3"/>
      <c r="G19" s="4">
        <v>3</v>
      </c>
      <c r="H19" s="3"/>
      <c r="I19" s="4">
        <v>2</v>
      </c>
      <c r="J19" s="3"/>
      <c r="K19" s="4">
        <v>2</v>
      </c>
      <c r="L19" s="3"/>
      <c r="M19" s="4">
        <v>2</v>
      </c>
      <c r="N19" s="63"/>
      <c r="O19" s="64">
        <v>0</v>
      </c>
      <c r="P19" s="3"/>
      <c r="Q19" s="4">
        <v>2</v>
      </c>
      <c r="R19" s="3"/>
      <c r="S19" s="4">
        <v>3</v>
      </c>
      <c r="T19" s="63"/>
      <c r="U19" s="64">
        <v>0</v>
      </c>
      <c r="V19" s="3"/>
      <c r="W19" s="4">
        <v>2</v>
      </c>
      <c r="X19" s="3"/>
      <c r="Y19" s="4">
        <v>4</v>
      </c>
      <c r="Z19" s="3"/>
      <c r="AA19" s="4">
        <v>1</v>
      </c>
      <c r="AB19" s="3"/>
      <c r="AC19" s="4">
        <v>2</v>
      </c>
      <c r="AD19" s="3"/>
      <c r="AE19" s="4">
        <v>2</v>
      </c>
      <c r="AF19" s="41"/>
      <c r="AG19" s="42"/>
      <c r="AH19" s="37"/>
      <c r="AI19" s="37"/>
    </row>
    <row r="20" spans="1:35" ht="15.75" x14ac:dyDescent="0.25">
      <c r="A20" s="12"/>
      <c r="B20" s="6" t="s">
        <v>19</v>
      </c>
      <c r="C20" s="17" t="s">
        <v>11</v>
      </c>
      <c r="D20" s="1">
        <v>2</v>
      </c>
      <c r="E20" s="2"/>
      <c r="F20" s="1">
        <v>8</v>
      </c>
      <c r="G20" s="2"/>
      <c r="H20" s="1">
        <v>4</v>
      </c>
      <c r="I20" s="2"/>
      <c r="J20" s="1">
        <v>8</v>
      </c>
      <c r="K20" s="2"/>
      <c r="L20" s="1">
        <v>6</v>
      </c>
      <c r="M20" s="2"/>
      <c r="N20" s="61">
        <v>0</v>
      </c>
      <c r="O20" s="62"/>
      <c r="P20" s="1">
        <v>3</v>
      </c>
      <c r="Q20" s="2"/>
      <c r="R20" s="1">
        <v>3</v>
      </c>
      <c r="S20" s="2"/>
      <c r="T20" s="61">
        <v>0</v>
      </c>
      <c r="U20" s="62"/>
      <c r="V20" s="1">
        <v>3</v>
      </c>
      <c r="W20" s="2"/>
      <c r="X20" s="1">
        <v>3</v>
      </c>
      <c r="Y20" s="2"/>
      <c r="Z20" s="1">
        <v>1</v>
      </c>
      <c r="AA20" s="2"/>
      <c r="AB20" s="1">
        <v>2</v>
      </c>
      <c r="AC20" s="2"/>
      <c r="AD20" s="61">
        <v>0</v>
      </c>
      <c r="AE20" s="62"/>
      <c r="AF20" s="39">
        <f t="shared" si="9"/>
        <v>11</v>
      </c>
      <c r="AG20" s="40">
        <f t="shared" si="10"/>
        <v>0</v>
      </c>
      <c r="AH20" s="37">
        <f t="shared" ref="AH20" si="15">SUM(AF20:AG21)</f>
        <v>11</v>
      </c>
      <c r="AI20" s="37">
        <f>+D20*E21+F20*G21+H20*I21+J20*K21+L20*M21+N20*O21+P20*Q21+R20*S21+T20*U21+V20*W21+X20*Y21+Z20*AA21+AB20*AC21+AD20*AE21</f>
        <v>193</v>
      </c>
    </row>
    <row r="21" spans="1:35" ht="15.75" x14ac:dyDescent="0.25">
      <c r="A21" s="13"/>
      <c r="B21" s="6"/>
      <c r="C21" s="17"/>
      <c r="D21" s="3"/>
      <c r="E21" s="4">
        <v>3</v>
      </c>
      <c r="F21" s="3"/>
      <c r="G21" s="4">
        <v>5</v>
      </c>
      <c r="H21" s="3"/>
      <c r="I21" s="4">
        <v>4</v>
      </c>
      <c r="J21" s="3"/>
      <c r="K21" s="4">
        <v>6</v>
      </c>
      <c r="L21" s="3"/>
      <c r="M21" s="4">
        <v>6</v>
      </c>
      <c r="N21" s="63"/>
      <c r="O21" s="64">
        <v>0</v>
      </c>
      <c r="P21" s="3"/>
      <c r="Q21" s="4">
        <v>4</v>
      </c>
      <c r="R21" s="3"/>
      <c r="S21" s="4">
        <v>3</v>
      </c>
      <c r="T21" s="63"/>
      <c r="U21" s="64">
        <v>0</v>
      </c>
      <c r="V21" s="3"/>
      <c r="W21" s="4">
        <v>3</v>
      </c>
      <c r="X21" s="3"/>
      <c r="Y21" s="4">
        <v>3</v>
      </c>
      <c r="Z21" s="3"/>
      <c r="AA21" s="4">
        <v>2</v>
      </c>
      <c r="AB21" s="3"/>
      <c r="AC21" s="4">
        <v>3</v>
      </c>
      <c r="AD21" s="63"/>
      <c r="AE21" s="64">
        <v>0</v>
      </c>
      <c r="AF21" s="41"/>
      <c r="AG21" s="42"/>
      <c r="AH21" s="37"/>
      <c r="AI21" s="37"/>
    </row>
    <row r="22" spans="1:35" ht="15.75" customHeight="1" x14ac:dyDescent="0.25">
      <c r="A22" s="14" t="s">
        <v>23</v>
      </c>
      <c r="B22" s="7" t="s">
        <v>20</v>
      </c>
      <c r="C22" s="18" t="s">
        <v>8</v>
      </c>
      <c r="D22" s="1">
        <v>-4</v>
      </c>
      <c r="E22" s="2"/>
      <c r="F22" s="1">
        <v>-5</v>
      </c>
      <c r="G22" s="2"/>
      <c r="H22" s="61">
        <v>0</v>
      </c>
      <c r="I22" s="62"/>
      <c r="J22" s="1">
        <v>1</v>
      </c>
      <c r="K22" s="2"/>
      <c r="L22" s="61">
        <v>0</v>
      </c>
      <c r="M22" s="62"/>
      <c r="N22" s="61">
        <v>0</v>
      </c>
      <c r="O22" s="62"/>
      <c r="P22" s="1">
        <v>-1</v>
      </c>
      <c r="Q22" s="2"/>
      <c r="R22" s="1">
        <v>-1</v>
      </c>
      <c r="S22" s="2"/>
      <c r="T22" s="1">
        <v>-1</v>
      </c>
      <c r="U22" s="2"/>
      <c r="V22" s="1">
        <v>1</v>
      </c>
      <c r="W22" s="2"/>
      <c r="X22" s="61">
        <v>0</v>
      </c>
      <c r="Y22" s="62"/>
      <c r="Z22" s="1">
        <v>-1</v>
      </c>
      <c r="AA22" s="2"/>
      <c r="AB22" s="1">
        <v>-1</v>
      </c>
      <c r="AC22" s="2"/>
      <c r="AD22" s="1">
        <v>-1</v>
      </c>
      <c r="AE22" s="2"/>
      <c r="AF22" s="39">
        <f t="shared" si="9"/>
        <v>2</v>
      </c>
      <c r="AG22" s="40">
        <f t="shared" si="10"/>
        <v>8</v>
      </c>
      <c r="AH22" s="37">
        <f t="shared" ref="AH22" si="16">SUM(AF22:AG23)</f>
        <v>10</v>
      </c>
      <c r="AI22" s="37">
        <f t="shared" ref="AI22:AI29" si="17">+D22*E23+F22*G23+H22*I23+J22*K23+L22*M23+N22*O23+P22*Q23+R22*S23+T22*U23+V22*W23+X22*Y23+Z22*AA23+AB22*AC23+AD22*AE23</f>
        <v>-49</v>
      </c>
    </row>
    <row r="23" spans="1:35" ht="15.75" x14ac:dyDescent="0.25">
      <c r="A23" s="15"/>
      <c r="B23" s="7"/>
      <c r="C23" s="18"/>
      <c r="D23" s="3"/>
      <c r="E23" s="4">
        <v>5</v>
      </c>
      <c r="F23" s="3"/>
      <c r="G23" s="4">
        <v>5</v>
      </c>
      <c r="H23" s="63"/>
      <c r="I23" s="64">
        <v>0</v>
      </c>
      <c r="J23" s="3"/>
      <c r="K23" s="4">
        <v>2</v>
      </c>
      <c r="L23" s="63"/>
      <c r="M23" s="64">
        <v>0</v>
      </c>
      <c r="N23" s="63"/>
      <c r="O23" s="64">
        <v>0</v>
      </c>
      <c r="P23" s="3"/>
      <c r="Q23" s="4">
        <v>2</v>
      </c>
      <c r="R23" s="3"/>
      <c r="S23" s="4">
        <v>1</v>
      </c>
      <c r="T23" s="3"/>
      <c r="U23" s="4">
        <v>1</v>
      </c>
      <c r="V23" s="3"/>
      <c r="W23" s="4">
        <v>1</v>
      </c>
      <c r="X23" s="63"/>
      <c r="Y23" s="64">
        <v>0</v>
      </c>
      <c r="Z23" s="3"/>
      <c r="AA23" s="4">
        <v>1</v>
      </c>
      <c r="AB23" s="3"/>
      <c r="AC23" s="4">
        <v>1</v>
      </c>
      <c r="AD23" s="3"/>
      <c r="AE23" s="4">
        <v>1</v>
      </c>
      <c r="AF23" s="41"/>
      <c r="AG23" s="42"/>
      <c r="AH23" s="37"/>
      <c r="AI23" s="37"/>
    </row>
    <row r="24" spans="1:35" ht="15.75" x14ac:dyDescent="0.25">
      <c r="A24" s="15"/>
      <c r="B24" s="7" t="s">
        <v>21</v>
      </c>
      <c r="C24" s="18" t="s">
        <v>9</v>
      </c>
      <c r="D24" s="1">
        <v>2</v>
      </c>
      <c r="E24" s="2"/>
      <c r="F24" s="1">
        <v>3</v>
      </c>
      <c r="G24" s="2"/>
      <c r="H24" s="61">
        <v>0</v>
      </c>
      <c r="I24" s="62"/>
      <c r="J24" s="1">
        <v>6</v>
      </c>
      <c r="K24" s="2"/>
      <c r="L24" s="1">
        <v>8</v>
      </c>
      <c r="M24" s="2"/>
      <c r="N24" s="1">
        <v>6</v>
      </c>
      <c r="O24" s="2"/>
      <c r="P24" s="61">
        <v>0</v>
      </c>
      <c r="Q24" s="62"/>
      <c r="R24" s="61">
        <v>0</v>
      </c>
      <c r="S24" s="62"/>
      <c r="T24" s="61">
        <v>0</v>
      </c>
      <c r="U24" s="62"/>
      <c r="V24" s="1">
        <v>1</v>
      </c>
      <c r="W24" s="2"/>
      <c r="X24" s="61">
        <v>0</v>
      </c>
      <c r="Y24" s="62"/>
      <c r="Z24" s="61">
        <v>0</v>
      </c>
      <c r="AA24" s="62"/>
      <c r="AB24" s="1">
        <v>1</v>
      </c>
      <c r="AC24" s="2"/>
      <c r="AD24" s="1">
        <v>1</v>
      </c>
      <c r="AE24" s="2"/>
      <c r="AF24" s="39">
        <f t="shared" si="9"/>
        <v>8</v>
      </c>
      <c r="AG24" s="40">
        <f t="shared" si="10"/>
        <v>0</v>
      </c>
      <c r="AH24" s="37">
        <f t="shared" ref="AH24" si="18">SUM(AF24:AG25)</f>
        <v>8</v>
      </c>
      <c r="AI24" s="37">
        <f t="shared" ref="AI24:AI29" si="19">+D24*E25+F24*G25+H24*I25+J24*K25+L24*M25+N24*O25+P24*Q25+R24*S25+T24*U25+V24*W25+X24*Y25+Z24*AA25+AB24*AC25+AD24*AE25</f>
        <v>109</v>
      </c>
    </row>
    <row r="25" spans="1:35" ht="15.75" x14ac:dyDescent="0.25">
      <c r="A25" s="15"/>
      <c r="B25" s="7"/>
      <c r="C25" s="18"/>
      <c r="D25" s="3"/>
      <c r="E25" s="4">
        <v>3</v>
      </c>
      <c r="F25" s="3"/>
      <c r="G25" s="4">
        <v>4</v>
      </c>
      <c r="H25" s="63"/>
      <c r="I25" s="64">
        <v>0</v>
      </c>
      <c r="J25" s="3"/>
      <c r="K25" s="4">
        <v>4</v>
      </c>
      <c r="L25" s="3"/>
      <c r="M25" s="4">
        <v>5</v>
      </c>
      <c r="N25" s="3"/>
      <c r="O25" s="4">
        <v>4</v>
      </c>
      <c r="P25" s="63"/>
      <c r="Q25" s="64">
        <v>0</v>
      </c>
      <c r="R25" s="63"/>
      <c r="S25" s="64">
        <v>0</v>
      </c>
      <c r="T25" s="63"/>
      <c r="U25" s="64">
        <v>0</v>
      </c>
      <c r="V25" s="3"/>
      <c r="W25" s="4">
        <v>1</v>
      </c>
      <c r="X25" s="63"/>
      <c r="Y25" s="64">
        <v>0</v>
      </c>
      <c r="Z25" s="63"/>
      <c r="AA25" s="64">
        <v>0</v>
      </c>
      <c r="AB25" s="3"/>
      <c r="AC25" s="4">
        <v>1</v>
      </c>
      <c r="AD25" s="3"/>
      <c r="AE25" s="4">
        <v>1</v>
      </c>
      <c r="AF25" s="41"/>
      <c r="AG25" s="42"/>
      <c r="AH25" s="37"/>
      <c r="AI25" s="37"/>
    </row>
    <row r="26" spans="1:35" ht="15.75" x14ac:dyDescent="0.25">
      <c r="A26" s="15"/>
      <c r="B26" s="7"/>
      <c r="C26" s="18" t="s">
        <v>12</v>
      </c>
      <c r="D26" s="1">
        <v>2</v>
      </c>
      <c r="E26" s="2"/>
      <c r="F26" s="1">
        <v>-3</v>
      </c>
      <c r="G26" s="2"/>
      <c r="H26" s="61">
        <v>0</v>
      </c>
      <c r="I26" s="62"/>
      <c r="J26" s="1">
        <v>2</v>
      </c>
      <c r="K26" s="2"/>
      <c r="L26" s="1">
        <v>2</v>
      </c>
      <c r="M26" s="2"/>
      <c r="N26" s="1">
        <v>1</v>
      </c>
      <c r="O26" s="2"/>
      <c r="P26" s="1">
        <v>1</v>
      </c>
      <c r="Q26" s="2"/>
      <c r="R26" s="1">
        <v>-1</v>
      </c>
      <c r="S26" s="2"/>
      <c r="T26" s="1">
        <v>-1</v>
      </c>
      <c r="U26" s="2"/>
      <c r="V26" s="1">
        <v>1</v>
      </c>
      <c r="W26" s="2"/>
      <c r="X26" s="1">
        <v>3</v>
      </c>
      <c r="Y26" s="2"/>
      <c r="Z26" s="1">
        <v>1</v>
      </c>
      <c r="AA26" s="2"/>
      <c r="AB26" s="1">
        <v>1</v>
      </c>
      <c r="AC26" s="2"/>
      <c r="AD26" s="1">
        <v>-1</v>
      </c>
      <c r="AE26" s="2"/>
      <c r="AF26" s="39">
        <f t="shared" si="9"/>
        <v>9</v>
      </c>
      <c r="AG26" s="40">
        <f t="shared" si="10"/>
        <v>4</v>
      </c>
      <c r="AH26" s="37">
        <f t="shared" ref="AH26" si="20">SUM(AF26:AG27)</f>
        <v>13</v>
      </c>
      <c r="AI26" s="37">
        <f t="shared" ref="AI26:AI29" si="21">+D26*E27+F26*G27+H26*I27+J26*K27+L26*M27+N26*O27+P26*Q27+R26*S27+T26*U27+V26*W27+X26*Y27+Z26*AA27+AB26*AC27+AD26*AE27</f>
        <v>27</v>
      </c>
    </row>
    <row r="27" spans="1:35" ht="15.75" x14ac:dyDescent="0.25">
      <c r="A27" s="15"/>
      <c r="B27" s="7"/>
      <c r="C27" s="18"/>
      <c r="D27" s="3"/>
      <c r="E27" s="4">
        <v>3</v>
      </c>
      <c r="F27" s="3"/>
      <c r="G27" s="4">
        <v>4</v>
      </c>
      <c r="H27" s="63"/>
      <c r="I27" s="64">
        <v>0</v>
      </c>
      <c r="J27" s="3"/>
      <c r="K27" s="4">
        <v>4</v>
      </c>
      <c r="L27" s="3"/>
      <c r="M27" s="4">
        <v>3</v>
      </c>
      <c r="N27" s="3"/>
      <c r="O27" s="4">
        <v>3</v>
      </c>
      <c r="P27" s="3"/>
      <c r="Q27" s="4">
        <v>2</v>
      </c>
      <c r="R27" s="3"/>
      <c r="S27" s="4">
        <v>3</v>
      </c>
      <c r="T27" s="3"/>
      <c r="U27" s="4">
        <v>2</v>
      </c>
      <c r="V27" s="3"/>
      <c r="W27" s="4">
        <v>2</v>
      </c>
      <c r="X27" s="3"/>
      <c r="Y27" s="4">
        <v>5</v>
      </c>
      <c r="Z27" s="3"/>
      <c r="AA27" s="4">
        <v>3</v>
      </c>
      <c r="AB27" s="3"/>
      <c r="AC27" s="4">
        <v>2</v>
      </c>
      <c r="AD27" s="3"/>
      <c r="AE27" s="4">
        <v>3</v>
      </c>
      <c r="AF27" s="41"/>
      <c r="AG27" s="42"/>
      <c r="AH27" s="37"/>
      <c r="AI27" s="37"/>
    </row>
    <row r="28" spans="1:35" ht="15.75" x14ac:dyDescent="0.25">
      <c r="A28" s="15"/>
      <c r="B28" s="7" t="s">
        <v>22</v>
      </c>
      <c r="C28" s="18" t="s">
        <v>13</v>
      </c>
      <c r="D28" s="1">
        <v>1</v>
      </c>
      <c r="E28" s="2"/>
      <c r="F28" s="1">
        <v>2</v>
      </c>
      <c r="G28" s="2"/>
      <c r="H28" s="61">
        <v>0</v>
      </c>
      <c r="I28" s="62"/>
      <c r="J28" s="1">
        <v>1</v>
      </c>
      <c r="K28" s="2"/>
      <c r="L28" s="1">
        <v>1</v>
      </c>
      <c r="M28" s="2"/>
      <c r="N28" s="1">
        <v>1</v>
      </c>
      <c r="O28" s="2"/>
      <c r="P28" s="1">
        <v>1</v>
      </c>
      <c r="Q28" s="2"/>
      <c r="R28" s="1">
        <v>1</v>
      </c>
      <c r="S28" s="2"/>
      <c r="T28" s="1">
        <v>1</v>
      </c>
      <c r="U28" s="2"/>
      <c r="V28" s="61">
        <v>0</v>
      </c>
      <c r="W28" s="62"/>
      <c r="X28" s="61">
        <v>0</v>
      </c>
      <c r="Y28" s="62"/>
      <c r="Z28" s="1">
        <v>1</v>
      </c>
      <c r="AA28" s="2"/>
      <c r="AB28" s="1">
        <v>1</v>
      </c>
      <c r="AC28" s="2"/>
      <c r="AD28" s="1">
        <v>2</v>
      </c>
      <c r="AE28" s="2"/>
      <c r="AF28" s="39">
        <f t="shared" si="9"/>
        <v>11</v>
      </c>
      <c r="AG28" s="40">
        <f t="shared" si="10"/>
        <v>0</v>
      </c>
      <c r="AH28" s="37">
        <f t="shared" ref="AH28" si="22">SUM(AF28:AG29)</f>
        <v>11</v>
      </c>
      <c r="AI28" s="37">
        <f t="shared" ref="AI28:AI29" si="23">+D28*E29+F28*G29+H28*I29+J28*K29+L28*M29+N28*O29+P28*Q29+R28*S29+T28*U29+V28*W29+X28*Y29+Z28*AA29+AB28*AC29+AD28*AE29</f>
        <v>26</v>
      </c>
    </row>
    <row r="29" spans="1:35" ht="15.75" x14ac:dyDescent="0.25">
      <c r="A29" s="16"/>
      <c r="B29" s="7"/>
      <c r="C29" s="18"/>
      <c r="D29" s="3"/>
      <c r="E29" s="4">
        <v>2</v>
      </c>
      <c r="F29" s="3"/>
      <c r="G29" s="4">
        <v>3</v>
      </c>
      <c r="H29" s="63"/>
      <c r="I29" s="64">
        <v>0</v>
      </c>
      <c r="J29" s="3"/>
      <c r="K29" s="4">
        <v>2</v>
      </c>
      <c r="L29" s="3"/>
      <c r="M29" s="4">
        <v>1</v>
      </c>
      <c r="N29" s="3"/>
      <c r="O29" s="4">
        <v>2</v>
      </c>
      <c r="P29" s="3"/>
      <c r="Q29" s="4">
        <v>1</v>
      </c>
      <c r="R29" s="3"/>
      <c r="S29" s="4">
        <v>1</v>
      </c>
      <c r="T29" s="3"/>
      <c r="U29" s="4">
        <v>2</v>
      </c>
      <c r="V29" s="63"/>
      <c r="W29" s="64">
        <v>0</v>
      </c>
      <c r="X29" s="63"/>
      <c r="Y29" s="64">
        <v>0</v>
      </c>
      <c r="Z29" s="3"/>
      <c r="AA29" s="4">
        <v>1</v>
      </c>
      <c r="AB29" s="3"/>
      <c r="AC29" s="4">
        <v>2</v>
      </c>
      <c r="AD29" s="3"/>
      <c r="AE29" s="4">
        <v>3</v>
      </c>
      <c r="AF29" s="41"/>
      <c r="AG29" s="42"/>
      <c r="AH29" s="37"/>
      <c r="AI29" s="37"/>
    </row>
    <row r="30" spans="1:35" x14ac:dyDescent="0.25">
      <c r="B30" s="57" t="s">
        <v>44</v>
      </c>
      <c r="C30" s="43" t="s">
        <v>47</v>
      </c>
      <c r="D30" s="44">
        <f>COUNTIF(D4:D29,"&gt;0")</f>
        <v>4</v>
      </c>
      <c r="E30" s="45"/>
      <c r="F30" s="44">
        <f>COUNTIF(F4:F29,"&gt;0")</f>
        <v>3</v>
      </c>
      <c r="G30" s="45"/>
      <c r="H30" s="44">
        <f>COUNTIF(H4:H29,"&gt;0")</f>
        <v>6</v>
      </c>
      <c r="I30" s="45"/>
      <c r="J30" s="46">
        <f>COUNTIF(J4:J29,"&gt;0")</f>
        <v>11</v>
      </c>
      <c r="K30" s="47"/>
      <c r="L30" s="44">
        <f>COUNTIF(L4:L29,"&gt;0")</f>
        <v>6</v>
      </c>
      <c r="M30" s="45"/>
      <c r="N30" s="44">
        <f>COUNTIF(N4:N29,"&gt;0")</f>
        <v>3</v>
      </c>
      <c r="O30" s="45"/>
      <c r="P30" s="44">
        <f>COUNTIF(P4:P29,"&gt;0")</f>
        <v>11</v>
      </c>
      <c r="Q30" s="45"/>
      <c r="R30" s="44">
        <f>COUNTIF(R4:R29,"&gt;0")</f>
        <v>3</v>
      </c>
      <c r="S30" s="45"/>
      <c r="T30" s="44">
        <f>COUNTIF(T4:T29,"&gt;0")</f>
        <v>2</v>
      </c>
      <c r="U30" s="45"/>
      <c r="V30" s="44">
        <f>COUNTIF(V4:V29,"&gt;0")</f>
        <v>8</v>
      </c>
      <c r="W30" s="45"/>
      <c r="X30" s="44">
        <f>COUNTIF(X4:X29,"&gt;0")</f>
        <v>9</v>
      </c>
      <c r="Y30" s="45"/>
      <c r="Z30" s="44">
        <f>COUNTIF(Z4:Z29,"&gt;0")</f>
        <v>7</v>
      </c>
      <c r="AA30" s="45"/>
      <c r="AB30" s="44">
        <f t="shared" ref="AB30" si="24">COUNTIF(AB4:AB29,"&gt;0")</f>
        <v>6</v>
      </c>
      <c r="AC30" s="45"/>
      <c r="AD30" s="44">
        <f t="shared" ref="AD30" si="25">COUNTIF(AD4:AD29,"&gt;0")</f>
        <v>3</v>
      </c>
      <c r="AE30" s="45"/>
      <c r="AF30" s="48">
        <f>SUM(AF4:AF29)</f>
        <v>82</v>
      </c>
      <c r="AG30" s="48">
        <f>SUM(AG4:AG29)</f>
        <v>56</v>
      </c>
      <c r="AH30" s="48">
        <f>SUM(AH4:AH29)</f>
        <v>138</v>
      </c>
      <c r="AI30" s="49">
        <f>SUM(AI4:AI29)</f>
        <v>352</v>
      </c>
    </row>
    <row r="31" spans="1:35" x14ac:dyDescent="0.25">
      <c r="B31" s="38"/>
      <c r="C31" s="50" t="s">
        <v>48</v>
      </c>
      <c r="D31" s="51">
        <f>COUNTIF(D4:D29,"&lt;0")</f>
        <v>8</v>
      </c>
      <c r="E31" s="52"/>
      <c r="F31" s="51">
        <f>COUNTIF(F4:F29,"&lt;0")</f>
        <v>9</v>
      </c>
      <c r="G31" s="52"/>
      <c r="H31" s="51">
        <f>COUNTIF(H4:H29,"&lt;0")</f>
        <v>1</v>
      </c>
      <c r="I31" s="52"/>
      <c r="J31" s="53">
        <f>COUNTIF(J4:J29,"&lt;0")</f>
        <v>1</v>
      </c>
      <c r="K31" s="54"/>
      <c r="L31" s="51">
        <f>COUNTIF(L4:L29,"&lt;0")</f>
        <v>4</v>
      </c>
      <c r="M31" s="52"/>
      <c r="N31" s="51">
        <f>COUNTIF(N4:N29,"&lt;0")</f>
        <v>1</v>
      </c>
      <c r="O31" s="52"/>
      <c r="P31" s="51">
        <f>COUNTIF(P4:P29,"&lt;0")</f>
        <v>1</v>
      </c>
      <c r="Q31" s="52"/>
      <c r="R31" s="51">
        <f>COUNTIF(R4:R29,"&lt;0")</f>
        <v>9</v>
      </c>
      <c r="S31" s="52"/>
      <c r="T31" s="51">
        <f>COUNTIF(T4:T29,"&lt;0")</f>
        <v>3</v>
      </c>
      <c r="U31" s="52"/>
      <c r="V31" s="51">
        <f>COUNTIF(V4:V29,"&lt;0")</f>
        <v>0</v>
      </c>
      <c r="W31" s="52"/>
      <c r="X31" s="51">
        <f>COUNTIF(X4:X29,"&lt;0")</f>
        <v>0</v>
      </c>
      <c r="Y31" s="52"/>
      <c r="Z31" s="51">
        <f>COUNTIF(Z4:Z29,"&lt;0")</f>
        <v>3</v>
      </c>
      <c r="AA31" s="52"/>
      <c r="AB31" s="51">
        <f t="shared" ref="AB31:AE31" si="26">COUNTIF(AB4:AB29,"&lt;0")</f>
        <v>7</v>
      </c>
      <c r="AC31" s="52"/>
      <c r="AD31" s="51">
        <f t="shared" ref="AD31:AE31" si="27">COUNTIF(AD4:AD29,"&lt;0")</f>
        <v>9</v>
      </c>
      <c r="AE31" s="52"/>
      <c r="AF31" s="48">
        <f>SUM(F31:AA31)</f>
        <v>32</v>
      </c>
      <c r="AG31" s="55"/>
      <c r="AH31" s="55"/>
      <c r="AI31" s="55"/>
    </row>
    <row r="32" spans="1:35" x14ac:dyDescent="0.25">
      <c r="B32" s="58" t="s">
        <v>45</v>
      </c>
      <c r="C32" s="58"/>
      <c r="D32" s="56">
        <f>SUM(D30:E31)</f>
        <v>12</v>
      </c>
      <c r="E32" s="56"/>
      <c r="F32" s="56">
        <f>SUM(F30:G31)</f>
        <v>12</v>
      </c>
      <c r="G32" s="56"/>
      <c r="H32" s="56">
        <f>SUM(H30:I31)</f>
        <v>7</v>
      </c>
      <c r="I32" s="56"/>
      <c r="J32" s="56">
        <f>SUM(J30:K31)</f>
        <v>12</v>
      </c>
      <c r="K32" s="56"/>
      <c r="L32" s="56">
        <f>SUM(L30:M31)</f>
        <v>10</v>
      </c>
      <c r="M32" s="56"/>
      <c r="N32" s="56">
        <f>SUM(N30:O31)</f>
        <v>4</v>
      </c>
      <c r="O32" s="56"/>
      <c r="P32" s="56">
        <f>SUM(P30:Q31)</f>
        <v>12</v>
      </c>
      <c r="Q32" s="56"/>
      <c r="R32" s="56">
        <f>SUM(R30:S31)</f>
        <v>12</v>
      </c>
      <c r="S32" s="56"/>
      <c r="T32" s="56">
        <f>SUM(T30:U31)</f>
        <v>5</v>
      </c>
      <c r="U32" s="56"/>
      <c r="V32" s="56">
        <f>SUM(V30:W31)</f>
        <v>8</v>
      </c>
      <c r="W32" s="56"/>
      <c r="X32" s="56">
        <f>SUM(X30:Y31)</f>
        <v>9</v>
      </c>
      <c r="Y32" s="56"/>
      <c r="Z32" s="56">
        <f>SUM(Z30:AA31)</f>
        <v>10</v>
      </c>
      <c r="AA32" s="56"/>
      <c r="AB32" s="56">
        <f t="shared" ref="AB32:AE32" si="28">SUM(AB30:AC31)</f>
        <v>13</v>
      </c>
      <c r="AC32" s="56"/>
      <c r="AD32" s="56">
        <f t="shared" ref="AD32:AE32" si="29">SUM(AD30:AE31)</f>
        <v>12</v>
      </c>
      <c r="AE32" s="56"/>
      <c r="AF32" s="48">
        <f>SUM(F32:AA32)</f>
        <v>101</v>
      </c>
      <c r="AG32" s="55"/>
      <c r="AH32" s="55"/>
      <c r="AI32" s="55"/>
    </row>
    <row r="33" spans="2:35" x14ac:dyDescent="0.25">
      <c r="B33" s="58" t="s">
        <v>46</v>
      </c>
      <c r="C33" s="58"/>
      <c r="D33" s="56">
        <f>D4*E5+D6*E7+D8*E9+D10*E11+D12*E13+D14*E15+D16*E17+D18*E19+D20*E21+D22*E23+D24*E25+D26*E27+D28*E29</f>
        <v>-115</v>
      </c>
      <c r="E33" s="56"/>
      <c r="F33" s="56">
        <f>F4*G5+F6*G7+F8*G9+F10*G11+F12*G13+F14*G15+F16*G17+F18*G19+F20*G21+F22*G23+F24*G25+F26*G27+F28*G29</f>
        <v>-53</v>
      </c>
      <c r="G33" s="56"/>
      <c r="H33" s="56">
        <f t="shared" ref="H33" si="30">H4*I5+H6*I7+H8*I9+H10*I11+H12*I13+H14*I15+H16*I17+H18*I19+H20*I21+H22*I23+H24*I25+H26*I27+H28*I29</f>
        <v>63</v>
      </c>
      <c r="I33" s="56"/>
      <c r="J33" s="56">
        <f t="shared" ref="J33" si="31">J4*K5+J6*K7+J8*K9+J10*K11+J12*K13+J14*K15+J16*K17+J18*K19+J20*K21+J22*K23+J24*K25+J26*K27+J28*K29</f>
        <v>164</v>
      </c>
      <c r="K33" s="56"/>
      <c r="L33" s="56">
        <f t="shared" ref="L33" si="32">L4*M5+L6*M7+L8*M9+L10*M11+L12*M13+L14*M15+L16*M17+L18*M19+L20*M21+L22*M23+L24*M25+L26*M27+L28*M29</f>
        <v>85</v>
      </c>
      <c r="M33" s="56"/>
      <c r="N33" s="56">
        <f t="shared" ref="N33" si="33">N4*O5+N6*O7+N8*O9+N10*O11+N12*O13+N14*O15+N16*O17+N18*O19+N20*O21+N22*O23+N24*O25+N26*O27+N28*O29</f>
        <v>23</v>
      </c>
      <c r="O33" s="56"/>
      <c r="P33" s="56">
        <f t="shared" ref="P33" si="34">P4*Q5+P6*Q7+P8*Q9+P10*Q11+P12*Q13+P14*Q15+P16*Q17+P18*Q19+P20*Q21+P22*Q23+P24*Q25+P26*Q27+P28*Q29</f>
        <v>42</v>
      </c>
      <c r="Q33" s="56"/>
      <c r="R33" s="56">
        <f t="shared" ref="R33" si="35">R4*S5+R6*S7+R8*S9+R10*S11+R12*S13+R14*S15+R16*S17+R18*S19+R20*S21+R22*S23+R24*S25+R26*S27+R28*S29</f>
        <v>-21</v>
      </c>
      <c r="S33" s="56"/>
      <c r="T33" s="56">
        <f t="shared" ref="T33" si="36">T4*U5+T6*U7+T8*U9+T10*U11+T12*U13+T14*U15+T16*U17+T18*U19+T20*U21+T22*U23+T24*U25+T26*U27+T28*U29</f>
        <v>33</v>
      </c>
      <c r="U33" s="56"/>
      <c r="V33" s="56">
        <f t="shared" ref="V33" si="37">V4*W5+V6*W7+V8*W9+V10*W11+V12*W13+V14*W15+V16*W17+V18*W19+V20*W21+V22*W23+V24*W25+V26*W27+V28*W29</f>
        <v>22</v>
      </c>
      <c r="W33" s="56"/>
      <c r="X33" s="56">
        <f>X4*Y5+X6*Y7+X8*Y9+X10*Y11+X12*Y13+X14*Y15+X16*Y17+X18*Y19+X20*Y21+X22*Y23+X24*Y25+X26*Y27+X28*Y29</f>
        <v>105</v>
      </c>
      <c r="Y33" s="56"/>
      <c r="Z33" s="56">
        <f t="shared" ref="Z33" si="38">Z4*AA5+Z6*AA7+Z8*AA9+Z10*AA11+Z12*AA13+Z14*AA15+Z16*AA17+Z18*AA19+Z20*AA21+Z22*AA23+Z24*AA25+Z26*AA27+Z28*AA29</f>
        <v>7</v>
      </c>
      <c r="AA33" s="56"/>
      <c r="AB33" s="56">
        <f t="shared" ref="AB33" si="39">AB4*AC5+AB6*AC7+AB8*AC9+AB10*AC11+AB12*AC13+AB14*AC15+AB16*AC17+AB18*AC19+AB20*AC21+AB22*AC23+AB24*AC25+AB26*AC27+AB28*AC29</f>
        <v>1</v>
      </c>
      <c r="AC33" s="56"/>
      <c r="AD33" s="56">
        <f t="shared" ref="AD33" si="40">AD4*AE5+AD6*AE7+AD8*AE9+AD10*AE11+AD12*AE13+AD14*AE15+AD16*AE17+AD18*AE19+AD20*AE21+AD22*AE23+AD24*AE25+AD26*AE27+AD28*AE29</f>
        <v>-4</v>
      </c>
      <c r="AE33" s="56"/>
      <c r="AF33" s="49">
        <f>SUM(D33:AE33)</f>
        <v>352</v>
      </c>
      <c r="AG33" s="55"/>
      <c r="AH33" s="55"/>
      <c r="AI33" s="55"/>
    </row>
  </sheetData>
  <mergeCells count="127">
    <mergeCell ref="AB33:AC33"/>
    <mergeCell ref="AD33:AE33"/>
    <mergeCell ref="D30:E30"/>
    <mergeCell ref="D31:E31"/>
    <mergeCell ref="D33:E33"/>
    <mergeCell ref="AB30:AC30"/>
    <mergeCell ref="AD30:AE30"/>
    <mergeCell ref="AB31:AC31"/>
    <mergeCell ref="AD31:AE31"/>
    <mergeCell ref="AB32:AC32"/>
    <mergeCell ref="AD32:AE32"/>
    <mergeCell ref="X32:Y32"/>
    <mergeCell ref="Z32:AA32"/>
    <mergeCell ref="F33:G33"/>
    <mergeCell ref="H33:I33"/>
    <mergeCell ref="J33:K33"/>
    <mergeCell ref="L33:M33"/>
    <mergeCell ref="N33:O33"/>
    <mergeCell ref="P33:Q33"/>
    <mergeCell ref="R33:S33"/>
    <mergeCell ref="T33:U33"/>
    <mergeCell ref="V33:W33"/>
    <mergeCell ref="X33:Y33"/>
    <mergeCell ref="Z33:AA33"/>
    <mergeCell ref="N32:O32"/>
    <mergeCell ref="P32:Q32"/>
    <mergeCell ref="R32:S32"/>
    <mergeCell ref="T32:U32"/>
    <mergeCell ref="V32:W32"/>
    <mergeCell ref="D32:E32"/>
    <mergeCell ref="F32:G32"/>
    <mergeCell ref="H32:I32"/>
    <mergeCell ref="J32:K32"/>
    <mergeCell ref="L32:M32"/>
    <mergeCell ref="Z30:AA30"/>
    <mergeCell ref="F31:G31"/>
    <mergeCell ref="H31:I31"/>
    <mergeCell ref="L31:M31"/>
    <mergeCell ref="N31:O31"/>
    <mergeCell ref="P31:Q31"/>
    <mergeCell ref="R31:S31"/>
    <mergeCell ref="T31:U31"/>
    <mergeCell ref="V31:W31"/>
    <mergeCell ref="X31:Y31"/>
    <mergeCell ref="Z31:AA31"/>
    <mergeCell ref="P30:Q30"/>
    <mergeCell ref="R30:S30"/>
    <mergeCell ref="T30:U30"/>
    <mergeCell ref="V30:W30"/>
    <mergeCell ref="X30:Y30"/>
    <mergeCell ref="F30:G30"/>
    <mergeCell ref="H30:I30"/>
    <mergeCell ref="L30:M30"/>
    <mergeCell ref="N30:O30"/>
    <mergeCell ref="AH26:AH27"/>
    <mergeCell ref="AI26:AI27"/>
    <mergeCell ref="AH28:AH29"/>
    <mergeCell ref="AI28:AI29"/>
    <mergeCell ref="AH22:AH23"/>
    <mergeCell ref="AI22:AI23"/>
    <mergeCell ref="AH24:AH25"/>
    <mergeCell ref="AI24:AI25"/>
    <mergeCell ref="AH18:AH19"/>
    <mergeCell ref="AI18:AI19"/>
    <mergeCell ref="AH20:AH21"/>
    <mergeCell ref="AI20:AI21"/>
    <mergeCell ref="AH14:AH15"/>
    <mergeCell ref="AI14:AI15"/>
    <mergeCell ref="AH16:AH17"/>
    <mergeCell ref="AI16:AI17"/>
    <mergeCell ref="AH10:AH11"/>
    <mergeCell ref="AI10:AI11"/>
    <mergeCell ref="AH12:AH13"/>
    <mergeCell ref="AI12:AI13"/>
    <mergeCell ref="AH6:AH7"/>
    <mergeCell ref="AI6:AI7"/>
    <mergeCell ref="AH8:AH9"/>
    <mergeCell ref="AI8:AI9"/>
    <mergeCell ref="AH1:AH3"/>
    <mergeCell ref="AI1:AI3"/>
    <mergeCell ref="AH4:AH5"/>
    <mergeCell ref="AI4:AI5"/>
    <mergeCell ref="AF1:AG2"/>
    <mergeCell ref="D2:I2"/>
    <mergeCell ref="X2:AA2"/>
    <mergeCell ref="AB2:AE2"/>
    <mergeCell ref="J2:W2"/>
    <mergeCell ref="B22:B23"/>
    <mergeCell ref="B10:B13"/>
    <mergeCell ref="C4:C5"/>
    <mergeCell ref="C6:C7"/>
    <mergeCell ref="C8:C9"/>
    <mergeCell ref="C10:C11"/>
    <mergeCell ref="C12:C13"/>
    <mergeCell ref="C14:C15"/>
    <mergeCell ref="C16:C17"/>
    <mergeCell ref="C18:C19"/>
    <mergeCell ref="X3:Y3"/>
    <mergeCell ref="B14:B19"/>
    <mergeCell ref="B24:B27"/>
    <mergeCell ref="B28:B29"/>
    <mergeCell ref="A4:A9"/>
    <mergeCell ref="A10:A21"/>
    <mergeCell ref="A22:A29"/>
    <mergeCell ref="C20:C21"/>
    <mergeCell ref="C22:C23"/>
    <mergeCell ref="C24:C25"/>
    <mergeCell ref="C26:C27"/>
    <mergeCell ref="C28:C29"/>
    <mergeCell ref="B4:B5"/>
    <mergeCell ref="B6:B7"/>
    <mergeCell ref="B8:B9"/>
    <mergeCell ref="B20:B21"/>
    <mergeCell ref="A3:C3"/>
    <mergeCell ref="D3:E3"/>
    <mergeCell ref="F3:G3"/>
    <mergeCell ref="H3:I3"/>
    <mergeCell ref="J3:K3"/>
    <mergeCell ref="AD3:AE3"/>
    <mergeCell ref="Z3:AA3"/>
    <mergeCell ref="V3:W3"/>
    <mergeCell ref="L3:M3"/>
    <mergeCell ref="N3:O3"/>
    <mergeCell ref="P3:Q3"/>
    <mergeCell ref="R3:S3"/>
    <mergeCell ref="T3:U3"/>
    <mergeCell ref="AB3:A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YESSIKA TAVERA</dc:creator>
  <cp:lastModifiedBy>YESSIKA TAVERA</cp:lastModifiedBy>
  <dcterms:created xsi:type="dcterms:W3CDTF">2025-03-26T02:55:47Z</dcterms:created>
  <dcterms:modified xsi:type="dcterms:W3CDTF">2025-03-29T02:14:54Z</dcterms:modified>
</cp:coreProperties>
</file>